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030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E6" i="1" l="1"/>
  <c r="E12" i="1" l="1"/>
  <c r="D7" i="1"/>
  <c r="D20" i="1" l="1"/>
  <c r="D22" i="1" l="1"/>
  <c r="D23" i="1"/>
  <c r="D21" i="1"/>
  <c r="E24" i="1"/>
  <c r="D24" i="1" s="1"/>
  <c r="E16" i="1"/>
  <c r="D8" i="1" l="1"/>
  <c r="D9" i="1"/>
  <c r="D10" i="1"/>
  <c r="D13" i="1"/>
  <c r="D14" i="1"/>
  <c r="D15" i="1"/>
  <c r="D17" i="1"/>
  <c r="D18" i="1"/>
  <c r="D19" i="1"/>
  <c r="D25" i="1"/>
  <c r="D26" i="1"/>
  <c r="D27" i="1"/>
  <c r="D28" i="1"/>
  <c r="D30" i="1"/>
  <c r="D31" i="1"/>
  <c r="D32" i="1"/>
  <c r="E29" i="1"/>
  <c r="D12" i="1"/>
  <c r="D16" i="1" l="1"/>
  <c r="D29" i="1"/>
  <c r="D11" i="1"/>
  <c r="D6" i="1" l="1"/>
</calcChain>
</file>

<file path=xl/comments1.xml><?xml version="1.0" encoding="utf-8"?>
<comments xmlns="http://schemas.openxmlformats.org/spreadsheetml/2006/main">
  <authors>
    <author>User</author>
  </authors>
  <commentList>
    <comment ref="E2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48397663/12=/30=134437</t>
        </r>
      </text>
    </comment>
  </commentList>
</comments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<sst xmlns="http://schemas.openxmlformats.org/spreadsheetml/2006/main" count="46" uniqueCount="43">
  <si>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</si>
  <si>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</si>
  <si>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</si>
  <si>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</si>
  <si>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</si>
  <si>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</si>
  <si>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</si>
  <si>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</si>
  <si>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</si>
  <si>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</si>
  <si>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</si>
  <si>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</si>
  <si>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</si>
  <si>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</si>
  <si>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</si>
  <si>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</si>
  <si>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</si>
  <si>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</si>
  <si>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</si>
  <si>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</si>
  <si>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</si>
  <si>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</si>
  <si>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</si>
  <si>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</si>
  <si>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</si>
  <si>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</si>
  <si>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</si>
  <si>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</si>
  <si>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</si>
  <si>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</si>
  <si>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</si>
  <si>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</si>
  <si>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</si>
  <si>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</si>
  <si>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</si>
  <si>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</si>
  <si>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</si>
  <si>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</si>
  <si>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</si>
  <si>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</si>
  <si>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ÐÐ Î¶ØêÜ ,,Ø»Õñáõ å»ï³Ï³Ý ùáÉ»ç,, äà²Î</t>
  </si>
  <si>
    <t>10 Մարտ  2023թ.</t>
  </si>
  <si>
    <t>Տնօրեն՝                                     Թ. Հովհաննեսյան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</si>
</sst>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4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4" fillId="3" borderId="0" xfId="0" applyFont="1" applyFill="1" applyBorder="1"/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3" borderId="15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EZ35"/>
  <sheetViews>
    <sheetView tabSelected="1" workbookViewId="0">
      <selection activeCell="D47" sqref="D47"/>
    </sheetView>
  </sheetViews>
  <sheetFormatPr defaultColWidth="8.875" defaultRowHeight="15" x14ac:dyDescent="0.2"/>
  <cols>
    <col min="1" max="1" width="8.875" style="30"/>
    <col min="2" max="2" width="11.125" style="14" customWidth="1"/>
    <col min="3" max="3" width="44.25" style="15" customWidth="1"/>
    <col min="4" max="4" width="23.25" style="17" customWidth="1"/>
    <col min="5" max="5" width="40.5" style="17" customWidth="1"/>
    <col min="6" max="16384" width="8.875" style="7"/>
  </cols>
  <sheetData>
    <row r="2" spans="1:156" s="2" customFormat="1" ht="17.25" x14ac:dyDescent="0.3">
      <c r="A2" s="4"/>
      <c r="B2" s="1"/>
      <c r="C2" s="46" t="s">
        <v>30</v>
      </c>
      <c r="D2" s="46"/>
      <c r="E2" s="46"/>
    </row>
    <row r="3" spans="1:156" s="4" customFormat="1" ht="18" thickBot="1" x14ac:dyDescent="0.35">
      <c r="B3" s="3"/>
      <c r="C3" s="45" t="s">
        <v>37</v>
      </c>
      <c r="D3" s="45"/>
      <c r="E3" s="45"/>
    </row>
    <row r="4" spans="1:156" ht="15.75" thickBot="1" x14ac:dyDescent="0.25">
      <c r="B4" s="33"/>
      <c r="C4" s="34"/>
      <c r="D4" s="35"/>
      <c r="E4" s="36"/>
    </row>
    <row r="5" spans="1:156" s="5" customFormat="1" ht="58.35" customHeight="1" x14ac:dyDescent="0.2">
      <c r="A5" s="31"/>
      <c r="B5" s="21" t="s">
        <v>0</v>
      </c>
      <c r="C5" s="22" t="s">
        <v>1</v>
      </c>
      <c r="D5" s="23" t="s">
        <v>2</v>
      </c>
      <c r="E5" s="24" t="s">
        <v>40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</row>
    <row r="6" spans="1:156" ht="26.85" customHeight="1" x14ac:dyDescent="0.2">
      <c r="B6" s="37" t="s">
        <v>3</v>
      </c>
      <c r="C6" s="16" t="s">
        <v>38</v>
      </c>
      <c r="D6" s="18">
        <f t="shared" ref="D6:D21" si="0">SUM(E6:E6)</f>
        <v>57369.799999999996</v>
      </c>
      <c r="E6" s="25">
        <f>SUM(E7:E10)</f>
        <v>57369.799999999996</v>
      </c>
    </row>
    <row r="7" spans="1:156" ht="18.399999999999999" customHeight="1" x14ac:dyDescent="0.2">
      <c r="B7" s="38"/>
      <c r="C7" s="8" t="s">
        <v>4</v>
      </c>
      <c r="D7" s="18">
        <f t="shared" si="0"/>
        <v>54017.2</v>
      </c>
      <c r="E7" s="25">
        <v>54017.2</v>
      </c>
    </row>
    <row r="8" spans="1:156" ht="18.399999999999999" customHeight="1" x14ac:dyDescent="0.2">
      <c r="B8" s="38"/>
      <c r="C8" s="8" t="s">
        <v>5</v>
      </c>
      <c r="D8" s="18">
        <f t="shared" si="0"/>
        <v>0</v>
      </c>
      <c r="E8" s="25"/>
    </row>
    <row r="9" spans="1:156" ht="18.399999999999999" customHeight="1" x14ac:dyDescent="0.2">
      <c r="B9" s="38"/>
      <c r="C9" s="8" t="s">
        <v>6</v>
      </c>
      <c r="D9" s="18">
        <f t="shared" si="0"/>
        <v>3352.6</v>
      </c>
      <c r="E9" s="25">
        <v>3352.6</v>
      </c>
    </row>
    <row r="10" spans="1:156" ht="18.399999999999999" customHeight="1" x14ac:dyDescent="0.2">
      <c r="B10" s="38"/>
      <c r="C10" s="8" t="s">
        <v>7</v>
      </c>
      <c r="D10" s="18">
        <f t="shared" si="0"/>
        <v>0</v>
      </c>
      <c r="E10" s="25">
        <v>0</v>
      </c>
    </row>
    <row r="11" spans="1:156" ht="53.1" customHeight="1" x14ac:dyDescent="0.2">
      <c r="B11" s="39" t="s">
        <v>8</v>
      </c>
      <c r="C11" s="6" t="s">
        <v>39</v>
      </c>
      <c r="D11" s="18">
        <f t="shared" si="0"/>
        <v>0</v>
      </c>
      <c r="E11" s="25">
        <v>0</v>
      </c>
    </row>
    <row r="12" spans="1:156" ht="68.099999999999994" customHeight="1" x14ac:dyDescent="0.2">
      <c r="B12" s="39">
        <v>1</v>
      </c>
      <c r="C12" s="9" t="s">
        <v>9</v>
      </c>
      <c r="D12" s="18">
        <f t="shared" si="0"/>
        <v>30</v>
      </c>
      <c r="E12" s="25">
        <f>E15+E14</f>
        <v>30</v>
      </c>
    </row>
    <row r="13" spans="1:156" s="11" customFormat="1" x14ac:dyDescent="0.2">
      <c r="A13" s="32"/>
      <c r="B13" s="40"/>
      <c r="C13" s="10" t="s">
        <v>10</v>
      </c>
      <c r="D13" s="18">
        <f t="shared" si="0"/>
        <v>0</v>
      </c>
      <c r="E13" s="25"/>
    </row>
    <row r="14" spans="1:156" ht="33.4" customHeight="1" x14ac:dyDescent="0.2">
      <c r="B14" s="41" t="s">
        <v>11</v>
      </c>
      <c r="C14" s="12" t="s">
        <v>12</v>
      </c>
      <c r="D14" s="18">
        <f t="shared" si="0"/>
        <v>30</v>
      </c>
      <c r="E14" s="25">
        <v>30</v>
      </c>
    </row>
    <row r="15" spans="1:156" ht="34.700000000000003" customHeight="1" x14ac:dyDescent="0.2">
      <c r="B15" s="41" t="s">
        <v>13</v>
      </c>
      <c r="C15" s="12" t="s">
        <v>14</v>
      </c>
      <c r="D15" s="18">
        <f t="shared" si="0"/>
        <v>0</v>
      </c>
      <c r="E15" s="25">
        <v>0</v>
      </c>
    </row>
    <row r="16" spans="1:156" ht="68.099999999999994" customHeight="1" x14ac:dyDescent="0.2">
      <c r="B16" s="39">
        <v>2</v>
      </c>
      <c r="C16" s="9" t="s">
        <v>15</v>
      </c>
      <c r="D16" s="18">
        <f t="shared" si="0"/>
        <v>4</v>
      </c>
      <c r="E16" s="25">
        <f>SUM(E18:E20)</f>
        <v>4</v>
      </c>
    </row>
    <row r="17" spans="1:5" s="11" customFormat="1" x14ac:dyDescent="0.2">
      <c r="A17" s="32"/>
      <c r="B17" s="40"/>
      <c r="C17" s="10" t="s">
        <v>10</v>
      </c>
      <c r="D17" s="18">
        <f t="shared" si="0"/>
        <v>0</v>
      </c>
      <c r="E17" s="25">
        <v>0</v>
      </c>
    </row>
    <row r="18" spans="1:5" ht="22.35" customHeight="1" x14ac:dyDescent="0.2">
      <c r="B18" s="41" t="s">
        <v>16</v>
      </c>
      <c r="C18" s="13" t="s">
        <v>17</v>
      </c>
      <c r="D18" s="18">
        <f t="shared" si="0"/>
        <v>3</v>
      </c>
      <c r="E18" s="25">
        <v>3</v>
      </c>
    </row>
    <row r="19" spans="1:5" ht="54.95" customHeight="1" x14ac:dyDescent="0.2">
      <c r="B19" s="41" t="s">
        <v>18</v>
      </c>
      <c r="C19" s="13" t="s">
        <v>19</v>
      </c>
      <c r="D19" s="18">
        <f t="shared" si="0"/>
        <v>0</v>
      </c>
      <c r="E19" s="25">
        <v>0</v>
      </c>
    </row>
    <row r="20" spans="1:5" ht="50.45" customHeight="1" x14ac:dyDescent="0.2">
      <c r="B20" s="41" t="s">
        <v>20</v>
      </c>
      <c r="C20" s="13" t="s">
        <v>21</v>
      </c>
      <c r="D20" s="18">
        <f t="shared" si="0"/>
        <v>1</v>
      </c>
      <c r="E20" s="25">
        <v>1</v>
      </c>
    </row>
    <row r="21" spans="1:5" ht="50.45" customHeight="1" x14ac:dyDescent="0.2">
      <c r="B21" s="39">
        <v>3</v>
      </c>
      <c r="C21" s="9" t="s">
        <v>22</v>
      </c>
      <c r="D21" s="18">
        <f t="shared" si="0"/>
        <v>134.4</v>
      </c>
      <c r="E21" s="25">
        <v>134.4</v>
      </c>
    </row>
    <row r="22" spans="1:5" ht="50.45" customHeight="1" x14ac:dyDescent="0.2">
      <c r="B22" s="39">
        <v>4</v>
      </c>
      <c r="C22" s="9" t="s">
        <v>31</v>
      </c>
      <c r="D22" s="18">
        <f t="shared" ref="D22:D23" si="1">SUM(E22:E22)</f>
        <v>15</v>
      </c>
      <c r="E22" s="25">
        <v>15</v>
      </c>
    </row>
    <row r="23" spans="1:5" ht="50.45" customHeight="1" x14ac:dyDescent="0.2">
      <c r="B23" s="39">
        <v>5</v>
      </c>
      <c r="C23" s="9" t="s">
        <v>32</v>
      </c>
      <c r="D23" s="19">
        <f t="shared" si="1"/>
        <v>1150</v>
      </c>
      <c r="E23" s="26">
        <v>1150</v>
      </c>
    </row>
    <row r="24" spans="1:5" ht="32.85" customHeight="1" x14ac:dyDescent="0.2">
      <c r="B24" s="39">
        <v>6</v>
      </c>
      <c r="C24" s="9" t="s">
        <v>23</v>
      </c>
      <c r="D24" s="18">
        <f t="shared" ref="D24:D32" si="2">SUM(E24:E24)</f>
        <v>648.1</v>
      </c>
      <c r="E24" s="25">
        <f>E25+E26+E27+E28</f>
        <v>648.1</v>
      </c>
    </row>
    <row r="25" spans="1:5" s="11" customFormat="1" x14ac:dyDescent="0.2">
      <c r="A25" s="32"/>
      <c r="B25" s="40"/>
      <c r="C25" s="10" t="s">
        <v>10</v>
      </c>
      <c r="D25" s="18">
        <f t="shared" si="2"/>
        <v>0</v>
      </c>
      <c r="E25" s="25">
        <v>0</v>
      </c>
    </row>
    <row r="26" spans="1:5" ht="32.1" customHeight="1" x14ac:dyDescent="0.2">
      <c r="B26" s="42" t="s">
        <v>33</v>
      </c>
      <c r="C26" s="13" t="s">
        <v>24</v>
      </c>
      <c r="D26" s="18">
        <f t="shared" si="2"/>
        <v>648.1</v>
      </c>
      <c r="E26" s="25">
        <v>648.1</v>
      </c>
    </row>
    <row r="27" spans="1:5" ht="18.95" customHeight="1" x14ac:dyDescent="0.2">
      <c r="B27" s="41">
        <v>6.2</v>
      </c>
      <c r="C27" s="13" t="s">
        <v>25</v>
      </c>
      <c r="D27" s="18">
        <f t="shared" si="2"/>
        <v>0</v>
      </c>
      <c r="E27" s="25">
        <v>0</v>
      </c>
    </row>
    <row r="28" spans="1:5" ht="18.399999999999999" customHeight="1" x14ac:dyDescent="0.2">
      <c r="B28" s="42" t="s">
        <v>34</v>
      </c>
      <c r="C28" s="13" t="s">
        <v>26</v>
      </c>
      <c r="D28" s="18">
        <f t="shared" si="2"/>
        <v>0</v>
      </c>
      <c r="E28" s="25">
        <v>0</v>
      </c>
    </row>
    <row r="29" spans="1:5" ht="62.25" customHeight="1" x14ac:dyDescent="0.2">
      <c r="B29" s="39">
        <v>7</v>
      </c>
      <c r="C29" s="9" t="s">
        <v>27</v>
      </c>
      <c r="D29" s="18">
        <f t="shared" si="2"/>
        <v>0</v>
      </c>
      <c r="E29" s="25">
        <f>SUM(E31:E32)</f>
        <v>0</v>
      </c>
    </row>
    <row r="30" spans="1:5" s="11" customFormat="1" x14ac:dyDescent="0.2">
      <c r="A30" s="32"/>
      <c r="B30" s="43"/>
      <c r="C30" s="10" t="s">
        <v>10</v>
      </c>
      <c r="D30" s="18">
        <f t="shared" si="2"/>
        <v>0</v>
      </c>
      <c r="E30" s="25"/>
    </row>
    <row r="31" spans="1:5" ht="34.15" customHeight="1" x14ac:dyDescent="0.2">
      <c r="B31" s="42" t="s">
        <v>35</v>
      </c>
      <c r="C31" s="13" t="s">
        <v>28</v>
      </c>
      <c r="D31" s="18">
        <f t="shared" si="2"/>
        <v>0</v>
      </c>
      <c r="E31" s="25">
        <v>0</v>
      </c>
    </row>
    <row r="32" spans="1:5" ht="34.15" customHeight="1" thickBot="1" x14ac:dyDescent="0.25">
      <c r="B32" s="44" t="s">
        <v>36</v>
      </c>
      <c r="C32" s="27" t="s">
        <v>29</v>
      </c>
      <c r="D32" s="28">
        <f t="shared" si="2"/>
        <v>0</v>
      </c>
      <c r="E32" s="29">
        <v>0</v>
      </c>
    </row>
    <row r="34" spans="3:5" x14ac:dyDescent="0.2">
      <c r="C34" s="20" t="s">
        <v>41</v>
      </c>
    </row>
    <row r="35" spans="3:5" x14ac:dyDescent="0.2">
      <c r="D35" s="47" t="s">
        <v>42</v>
      </c>
      <c r="E35" s="47"/>
    </row>
  </sheetData>
  <mergeCells count="3">
    <mergeCell ref="C3:E3"/>
    <mergeCell ref="C2:E2"/>
    <mergeCell ref="D35:E35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2023-03-10T07:00:33Z</cp:lastPrinted>
  <dcterms:created xsi:type="dcterms:W3CDTF">2018-07-20T13:50:31Z</dcterms:created>
  <dcterms:modified xsi:type="dcterms:W3CDTF">2023-03-10T07:32:41Z</dcterms:modified>
</cp:coreProperties>
</file>